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usdalops02-pc\data mentah kebencanaan so2\2017\2. FEBRUARI\1. BANJIR\"/>
    </mc:Choice>
  </mc:AlternateContent>
  <bookViews>
    <workbookView xWindow="0" yWindow="0" windowWidth="28800" windowHeight="145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7" i="1" l="1"/>
  <c r="M87" i="1"/>
  <c r="L87" i="1"/>
  <c r="K87" i="1"/>
  <c r="I87" i="1"/>
  <c r="H87" i="1"/>
  <c r="G87" i="1"/>
  <c r="I81" i="1"/>
  <c r="H81" i="1"/>
  <c r="G81" i="1"/>
  <c r="I72" i="1"/>
  <c r="H72" i="1"/>
  <c r="G72" i="1"/>
  <c r="N9" i="1"/>
  <c r="M9" i="1"/>
  <c r="I9" i="1"/>
  <c r="H9" i="1"/>
  <c r="G9" i="1"/>
  <c r="J9" i="1" l="1"/>
  <c r="K9" i="1"/>
  <c r="L9" i="1"/>
  <c r="K81" i="1" l="1"/>
  <c r="M81" i="1" l="1"/>
  <c r="J72" i="1" l="1"/>
  <c r="K72" i="1"/>
  <c r="L72" i="1"/>
  <c r="M72" i="1"/>
  <c r="N72" i="1"/>
  <c r="J81" i="1"/>
  <c r="L81" i="1"/>
  <c r="N81" i="1"/>
  <c r="J87" i="1" l="1"/>
</calcChain>
</file>

<file path=xl/sharedStrings.xml><?xml version="1.0" encoding="utf-8"?>
<sst xmlns="http://schemas.openxmlformats.org/spreadsheetml/2006/main" count="172" uniqueCount="118">
  <si>
    <t>Lampiran :</t>
  </si>
  <si>
    <t>Nota Dinas Kepala Pelaksana BPBD Prov. DKI Jakarta</t>
  </si>
  <si>
    <t xml:space="preserve"> </t>
  </si>
  <si>
    <t>Nomor</t>
  </si>
  <si>
    <t>: /-1.781</t>
  </si>
  <si>
    <t>Tanggal</t>
  </si>
  <si>
    <t>LAPORAN BANJIR</t>
  </si>
  <si>
    <t>Selasa, 21 Februari 2017</t>
  </si>
  <si>
    <t>No</t>
  </si>
  <si>
    <t>KELURAHAN</t>
  </si>
  <si>
    <t>KETINGGIAN</t>
  </si>
  <si>
    <t>JUMLAH TERDAMPAK</t>
  </si>
  <si>
    <t>PENGUNGSI (JIWA)</t>
  </si>
  <si>
    <t>LOKASI PENGUNGSIAN</t>
  </si>
  <si>
    <t>KORBAN JIWA</t>
  </si>
  <si>
    <t>KETERANGAN</t>
  </si>
  <si>
    <t>KEC</t>
  </si>
  <si>
    <t>KEL</t>
  </si>
  <si>
    <t>RW</t>
  </si>
  <si>
    <t>RT</t>
  </si>
  <si>
    <t>KK</t>
  </si>
  <si>
    <t>JIWA</t>
  </si>
  <si>
    <t>RW. 03</t>
  </si>
  <si>
    <t>30 s/d 50 cm</t>
  </si>
  <si>
    <t>RW. 05</t>
  </si>
  <si>
    <t>RW. 01</t>
  </si>
  <si>
    <t>30 s/d 40 cm</t>
  </si>
  <si>
    <t>JAKARTA BARAT</t>
  </si>
  <si>
    <t>KEC. KEBON JERUK</t>
  </si>
  <si>
    <t>KEL. KEDOYA UTARA</t>
  </si>
  <si>
    <t>RW. 02</t>
  </si>
  <si>
    <t>RW. 08</t>
  </si>
  <si>
    <t>KEC. KEMBANGAN</t>
  </si>
  <si>
    <t>KEL. KEMBANGAN UTARA</t>
  </si>
  <si>
    <t>RW. 04</t>
  </si>
  <si>
    <t>RW. 10</t>
  </si>
  <si>
    <t>KEC. CENGKARENG</t>
  </si>
  <si>
    <t>KEL. CENGKARENG TIMUR</t>
  </si>
  <si>
    <t>RW. 06</t>
  </si>
  <si>
    <t>RW. 13</t>
  </si>
  <si>
    <t>KEL. CENGKARENG BARAT</t>
  </si>
  <si>
    <t>RW. 11</t>
  </si>
  <si>
    <t>KEL. RAWA BUAYA</t>
  </si>
  <si>
    <t>RW. 12</t>
  </si>
  <si>
    <t>KEL. KEDAUNG KALI ANGKE</t>
  </si>
  <si>
    <t>RT. 07</t>
  </si>
  <si>
    <t>RT. 11</t>
  </si>
  <si>
    <t>RT. 08</t>
  </si>
  <si>
    <t>RT. 03</t>
  </si>
  <si>
    <t>JAKARTA SELATAN</t>
  </si>
  <si>
    <t>20 s/d 30 cm</t>
  </si>
  <si>
    <t>RW. 09</t>
  </si>
  <si>
    <t>KEC. MAMPANG PRAPATAN</t>
  </si>
  <si>
    <t>JAKARTA TIMUR</t>
  </si>
  <si>
    <t>40 cm</t>
  </si>
  <si>
    <t>RW. 07</t>
  </si>
  <si>
    <t>RT. 06</t>
  </si>
  <si>
    <t>JUMLAH ……….</t>
  </si>
  <si>
    <t>RW.01</t>
  </si>
  <si>
    <t>KEL. KUNINGAN BARAT</t>
  </si>
  <si>
    <t>KEC. CAKUNG</t>
  </si>
  <si>
    <t>KEL. RAWA TERATE</t>
  </si>
  <si>
    <t>RT. 02, 04, 07, 08, 10</t>
  </si>
  <si>
    <t>RT. 01 s/d 14</t>
  </si>
  <si>
    <t>RT. 08, 09</t>
  </si>
  <si>
    <t>KEC. KALIDERES</t>
  </si>
  <si>
    <t>KEL. TEGAL ALUR</t>
  </si>
  <si>
    <t>RT. 04 s/d 08</t>
  </si>
  <si>
    <t>RT. 02, 09, 10, 11, 12</t>
  </si>
  <si>
    <t>RT. 02, 07, 12</t>
  </si>
  <si>
    <t>RT. 02</t>
  </si>
  <si>
    <t>RT. 13, 14, 15</t>
  </si>
  <si>
    <t>RT. 01, 02, 03</t>
  </si>
  <si>
    <t>RT. 07, 08, 09</t>
  </si>
  <si>
    <t>30 s/d 60 cm</t>
  </si>
  <si>
    <t>RPTRA RT 08. RW. 02</t>
  </si>
  <si>
    <t>RPTRA RW. 04</t>
  </si>
  <si>
    <t>KEL. KAPUK</t>
  </si>
  <si>
    <t>RT. 04, 05, 06</t>
  </si>
  <si>
    <t>RW. 15</t>
  </si>
  <si>
    <t>RW. 16</t>
  </si>
  <si>
    <t>RT. 01, 02, 03, 04</t>
  </si>
  <si>
    <t>RT. 01, 02</t>
  </si>
  <si>
    <t>RT. 06, 07</t>
  </si>
  <si>
    <t>RT. 09, 14</t>
  </si>
  <si>
    <t>RT. 03, 05, 06, 07, 09</t>
  </si>
  <si>
    <t>20 s/d 40 cm</t>
  </si>
  <si>
    <t>10 s/d 20 cm</t>
  </si>
  <si>
    <t>10 s/d 40 cm</t>
  </si>
  <si>
    <t xml:space="preserve">Pos RW. 18, </t>
  </si>
  <si>
    <t>30 cm</t>
  </si>
  <si>
    <t>Tenda BPBD di Jembatan Victoria, Jl. Daan Mogot</t>
  </si>
  <si>
    <t>10 cm</t>
  </si>
  <si>
    <t>20 cm</t>
  </si>
  <si>
    <t>: 22 Januari 2017</t>
  </si>
  <si>
    <t>10 s/d 15 cm</t>
  </si>
  <si>
    <t>Mushola Nurul Muslimin</t>
  </si>
  <si>
    <t>Masjid Riyadu Sa’adah</t>
  </si>
  <si>
    <t>22/02/2017 s/d Pkl. 12.00 WIB</t>
  </si>
  <si>
    <t>15 - 30 cm</t>
  </si>
  <si>
    <t>Mushola Nurul Ikhsan</t>
  </si>
  <si>
    <t>Mushola Hidayatusalam</t>
  </si>
  <si>
    <t>70 s/d 80 cm</t>
  </si>
  <si>
    <t>15 cm</t>
  </si>
  <si>
    <t>10 s/d 30 cm</t>
  </si>
  <si>
    <t>RT. 01, 02, 03, 04, 07</t>
  </si>
  <si>
    <t>15 s/d 40 cm</t>
  </si>
  <si>
    <t>RT. 04, 05, 06, 07, 08, 09, 10, 11,12</t>
  </si>
  <si>
    <t>60 s/d 70 cm</t>
  </si>
  <si>
    <t>15 s/d 30 cm</t>
  </si>
  <si>
    <t>0 s/d 5 cm</t>
  </si>
  <si>
    <t>5 s/d 10 cm</t>
  </si>
  <si>
    <t>5 s/d 15 cm</t>
  </si>
  <si>
    <t>KEC. TEBET</t>
  </si>
  <si>
    <t>KEL. BUKIT DURI</t>
  </si>
  <si>
    <t>20 s/d 25 cm</t>
  </si>
  <si>
    <t>RT. 03, 15</t>
  </si>
  <si>
    <t>RT. 01 s/d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</si>
</sst>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b/>
      <i/>
      <sz val="12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3" borderId="2" xfId="0" applyFont="1" applyFill="1" applyBorder="1" applyAlignment="1">
      <alignment horizontal="right" vertical="center" inden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3" borderId="2" xfId="0" applyFont="1" applyFill="1" applyBorder="1" applyAlignment="1">
      <alignment horizontal="left" vertical="center"/>
    </xf>
    <xf numFmtId="0" fontId="3" fillId="3" borderId="2" xfId="0" applyNumberFormat="1" applyFont="1" applyFill="1" applyBorder="1" applyAlignment="1">
      <alignment horizontal="right" vertical="center" indent="1"/>
    </xf>
    <xf numFmtId="0" fontId="3" fillId="3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indent="1"/>
    </xf>
    <xf numFmtId="0" fontId="7" fillId="0" borderId="2" xfId="0" applyFont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 indent="1"/>
    </xf>
    <xf numFmtId="0" fontId="8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7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2" borderId="3" xfId="0" quotePrefix="1" applyFont="1" applyFill="1" applyBorder="1" applyAlignment="1">
      <alignment horizontal="center" vertical="center"/>
    </xf>
    <xf numFmtId="3" fontId="3" fillId="2" borderId="3" xfId="0" quotePrefix="1" applyNumberFormat="1" applyFont="1" applyFill="1" applyBorder="1" applyAlignment="1">
      <alignment horizontal="left" vertical="center"/>
    </xf>
    <xf numFmtId="0" fontId="3" fillId="2" borderId="3" xfId="0" quotePrefix="1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vertical="center"/>
    </xf>
    <xf numFmtId="0" fontId="4" fillId="2" borderId="3" xfId="0" applyFont="1" applyFill="1" applyBorder="1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 indent="1"/>
    </xf>
    <xf numFmtId="0" fontId="7" fillId="0" borderId="4" xfId="0" applyFont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/>
    <xf numFmtId="0" fontId="7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right" vertical="center" indent="1"/>
    </xf>
    <xf numFmtId="0" fontId="3" fillId="0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1" xfId="0" quotePrefix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3" fontId="3" fillId="2" borderId="3" xfId="0" quotePrefix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" fillId="0" borderId="0" xfId="0" applyFont="1"/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2" fillId="0" borderId="0" xfId="0" applyFont="1"/>
    <xf numFmtId="0" fontId="13" fillId="3" borderId="2" xfId="0" applyFont="1" applyFill="1" applyBorder="1" applyAlignment="1">
      <alignment vertical="center"/>
    </xf>
    <xf numFmtId="0" fontId="11" fillId="3" borderId="2" xfId="0" applyFont="1" applyFill="1" applyBorder="1" applyAlignment="1">
      <alignment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2" fillId="0" borderId="0" xfId="0" applyFont="1" applyFill="1"/>
    <xf numFmtId="0" fontId="3" fillId="4" borderId="2" xfId="0" applyFont="1" applyFill="1" applyBorder="1" applyAlignment="1">
      <alignment horizontal="right" vertical="center" indent="1"/>
    </xf>
    <xf numFmtId="0" fontId="8" fillId="4" borderId="2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8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3" fillId="4" borderId="2" xfId="0" applyNumberFormat="1" applyFont="1" applyFill="1" applyBorder="1" applyAlignment="1">
      <alignment horizontal="right" vertical="center" indent="1"/>
    </xf>
    <xf numFmtId="0" fontId="3" fillId="4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vertical="center"/>
    </xf>
    <xf numFmtId="0" fontId="11" fillId="4" borderId="2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5" fontId="3" fillId="0" borderId="1" xfId="0" quotePrefix="1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2" borderId="3" xfId="0" quotePrefix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7"/>
  <sheetViews>
    <sheetView tabSelected="1" zoomScale="70" zoomScaleNormal="70" workbookViewId="0">
      <pane ySplit="8" topLeftCell="A9" activePane="bottomLeft" state="frozen"/>
      <selection pane="bottomLeft" activeCell="R27" sqref="R27"/>
    </sheetView>
  </sheetViews>
  <sheetFormatPr defaultRowHeight="15" x14ac:dyDescent="0.25"/>
  <cols>
    <col min="1" max="1" width="5.42578125" customWidth="1"/>
    <col min="2" max="2" width="15" customWidth="1"/>
    <col min="3" max="3" width="59.140625" customWidth="1"/>
    <col min="4" max="5" width="0" hidden="1" customWidth="1"/>
    <col min="6" max="6" width="17.42578125" style="69" customWidth="1"/>
    <col min="7" max="7" width="10.7109375" style="71" bestFit="1" customWidth="1"/>
    <col min="8" max="8" width="8" style="71" bestFit="1" customWidth="1"/>
    <col min="9" max="9" width="7" style="71" customWidth="1"/>
    <col min="10" max="10" width="0" style="71" hidden="1" customWidth="1"/>
    <col min="11" max="11" width="9.7109375" style="71" customWidth="1"/>
    <col min="12" max="12" width="10.140625" style="71" customWidth="1"/>
    <col min="13" max="13" width="19.42578125" style="71" customWidth="1"/>
    <col min="14" max="14" width="6.5703125" style="67" customWidth="1"/>
    <col min="15" max="15" width="48.5703125" customWidth="1"/>
    <col min="16" max="16" width="4.28515625" customWidth="1"/>
    <col min="17" max="17" width="40.140625" customWidth="1"/>
    <col min="18" max="18" width="53.28515625" bestFit="1" customWidth="1"/>
  </cols>
  <sheetData>
    <row r="1" spans="1:18" ht="15.75" x14ac:dyDescent="0.25">
      <c r="A1" s="1"/>
      <c r="B1" s="2"/>
      <c r="C1" s="2"/>
      <c r="D1" s="2"/>
      <c r="E1" s="2"/>
      <c r="F1" s="3"/>
      <c r="G1" s="70"/>
      <c r="H1" s="70"/>
      <c r="I1" s="70"/>
      <c r="J1" s="70"/>
      <c r="K1" s="70"/>
      <c r="L1" s="70"/>
      <c r="M1" s="109" t="s">
        <v>0</v>
      </c>
      <c r="N1" s="109"/>
      <c r="O1" s="2" t="s">
        <v>1</v>
      </c>
      <c r="P1" s="2"/>
      <c r="Q1" s="2"/>
      <c r="R1" s="2"/>
    </row>
    <row r="2" spans="1:18" ht="15.75" x14ac:dyDescent="0.25">
      <c r="A2" s="1"/>
      <c r="B2" s="2"/>
      <c r="C2" s="2" t="s">
        <v>2</v>
      </c>
      <c r="D2" s="2"/>
      <c r="E2" s="2"/>
      <c r="F2" s="3"/>
      <c r="G2" s="70"/>
      <c r="H2" s="70"/>
      <c r="I2" s="70"/>
      <c r="J2" s="70"/>
      <c r="K2" s="70"/>
      <c r="L2" s="70"/>
      <c r="M2" s="72"/>
      <c r="N2" s="57"/>
      <c r="O2" s="4" t="s">
        <v>3</v>
      </c>
      <c r="P2" s="2" t="s">
        <v>4</v>
      </c>
      <c r="Q2" s="2"/>
      <c r="R2" s="2"/>
    </row>
    <row r="3" spans="1:18" ht="15.75" x14ac:dyDescent="0.25">
      <c r="A3" s="1"/>
      <c r="B3" s="2"/>
      <c r="C3" s="2"/>
      <c r="D3" s="2"/>
      <c r="E3" s="2"/>
      <c r="F3" s="3"/>
      <c r="G3" s="70"/>
      <c r="H3" s="70"/>
      <c r="I3" s="70"/>
      <c r="J3" s="70"/>
      <c r="K3" s="70"/>
      <c r="L3" s="70"/>
      <c r="M3" s="72"/>
      <c r="N3" s="57"/>
      <c r="O3" s="4" t="s">
        <v>5</v>
      </c>
      <c r="P3" s="2" t="s">
        <v>94</v>
      </c>
      <c r="Q3" s="2"/>
      <c r="R3" s="2"/>
    </row>
    <row r="4" spans="1:18" ht="21" x14ac:dyDescent="0.35">
      <c r="A4" s="110" t="s">
        <v>6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2"/>
    </row>
    <row r="5" spans="1:18" ht="15.75" x14ac:dyDescent="0.25">
      <c r="A5" s="111" t="s">
        <v>7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2"/>
    </row>
    <row r="6" spans="1:18" ht="15.75" x14ac:dyDescent="0.25">
      <c r="A6" s="5"/>
      <c r="B6" s="5"/>
      <c r="C6" s="5"/>
      <c r="D6" s="5"/>
      <c r="E6" s="5"/>
      <c r="F6" s="68"/>
      <c r="G6" s="64"/>
      <c r="H6" s="64"/>
      <c r="I6" s="64"/>
      <c r="J6" s="64"/>
      <c r="K6" s="64"/>
      <c r="L6" s="64"/>
      <c r="M6" s="68"/>
      <c r="N6" s="68"/>
      <c r="O6" s="5"/>
      <c r="P6" s="5"/>
      <c r="Q6" s="6" t="s">
        <v>2</v>
      </c>
      <c r="R6" s="2"/>
    </row>
    <row r="7" spans="1:18" ht="15.75" x14ac:dyDescent="0.25">
      <c r="A7" s="112" t="s">
        <v>8</v>
      </c>
      <c r="B7" s="105" t="s">
        <v>9</v>
      </c>
      <c r="C7" s="105"/>
      <c r="D7" s="105" t="s">
        <v>10</v>
      </c>
      <c r="E7" s="105"/>
      <c r="F7" s="113" t="s">
        <v>98</v>
      </c>
      <c r="G7" s="114" t="s">
        <v>11</v>
      </c>
      <c r="H7" s="114"/>
      <c r="I7" s="114"/>
      <c r="J7" s="114"/>
      <c r="K7" s="114"/>
      <c r="L7" s="114"/>
      <c r="M7" s="104" t="s">
        <v>12</v>
      </c>
      <c r="N7" s="104" t="s">
        <v>13</v>
      </c>
      <c r="O7" s="104"/>
      <c r="P7" s="104" t="s">
        <v>14</v>
      </c>
      <c r="Q7" s="104"/>
      <c r="R7" s="105" t="s">
        <v>15</v>
      </c>
    </row>
    <row r="8" spans="1:18" ht="15.75" x14ac:dyDescent="0.25">
      <c r="A8" s="112"/>
      <c r="B8" s="105"/>
      <c r="C8" s="105"/>
      <c r="D8" s="106"/>
      <c r="E8" s="107"/>
      <c r="F8" s="113"/>
      <c r="G8" s="58" t="s">
        <v>16</v>
      </c>
      <c r="H8" s="58" t="s">
        <v>17</v>
      </c>
      <c r="I8" s="59" t="s">
        <v>18</v>
      </c>
      <c r="J8" s="59" t="s">
        <v>19</v>
      </c>
      <c r="K8" s="59" t="s">
        <v>20</v>
      </c>
      <c r="L8" s="59" t="s">
        <v>21</v>
      </c>
      <c r="M8" s="104"/>
      <c r="N8" s="104"/>
      <c r="O8" s="104"/>
      <c r="P8" s="104"/>
      <c r="Q8" s="104"/>
      <c r="R8" s="105"/>
    </row>
    <row r="9" spans="1:18" ht="15.75" x14ac:dyDescent="0.25">
      <c r="A9" s="24">
        <v>1</v>
      </c>
      <c r="B9" s="25" t="s">
        <v>27</v>
      </c>
      <c r="C9" s="26"/>
      <c r="D9" s="28"/>
      <c r="E9" s="29"/>
      <c r="F9" s="30"/>
      <c r="G9" s="65">
        <f>SUM(G10,G14,G21,G57)</f>
        <v>4</v>
      </c>
      <c r="H9" s="65">
        <f>SUM(H11,H15,H22,H26,H29,H42,H45,H58)</f>
        <v>8</v>
      </c>
      <c r="I9" s="65">
        <f>SUM(I12,I16,I17,I18,I19,I23,I27,I30,I31,I32,I33,I34,I35,I36,I37,I38,I39,I43,I46,I47,I48,I49,I50,I51,I52,I53,I54,I55,I59:I70)</f>
        <v>40</v>
      </c>
      <c r="J9" s="65">
        <f t="shared" ref="J9:L9" si="0">SUM(J10:J71)</f>
        <v>0</v>
      </c>
      <c r="K9" s="65">
        <f t="shared" si="0"/>
        <v>0</v>
      </c>
      <c r="L9" s="65">
        <f t="shared" si="0"/>
        <v>0</v>
      </c>
      <c r="M9" s="28">
        <f>SUM(M16,M18,M30,M34,M59,M61)</f>
        <v>258</v>
      </c>
      <c r="N9" s="28">
        <f>SUM(N12,N16:N19,N23:N24,N27,N30:N40,N43,N46:N55,N59:N70)</f>
        <v>8</v>
      </c>
      <c r="O9" s="32"/>
      <c r="P9" s="33"/>
      <c r="Q9" s="34"/>
      <c r="R9" s="35"/>
    </row>
    <row r="10" spans="1:18" ht="15.75" x14ac:dyDescent="0.25">
      <c r="A10" s="87"/>
      <c r="B10" s="88" t="s">
        <v>28</v>
      </c>
      <c r="C10" s="101"/>
      <c r="D10" s="89"/>
      <c r="E10" s="90"/>
      <c r="F10" s="102"/>
      <c r="G10" s="92">
        <v>1</v>
      </c>
      <c r="H10" s="92"/>
      <c r="I10" s="92"/>
      <c r="J10" s="92"/>
      <c r="K10" s="92"/>
      <c r="L10" s="92"/>
      <c r="M10" s="89"/>
      <c r="N10" s="89"/>
      <c r="O10" s="93"/>
      <c r="P10" s="94"/>
      <c r="Q10" s="95"/>
      <c r="R10" s="103"/>
    </row>
    <row r="11" spans="1:18" ht="15.75" x14ac:dyDescent="0.25">
      <c r="A11" s="7"/>
      <c r="B11" s="22" t="s">
        <v>29</v>
      </c>
      <c r="C11" s="27"/>
      <c r="D11" s="8"/>
      <c r="E11" s="9"/>
      <c r="F11" s="31"/>
      <c r="G11" s="60"/>
      <c r="H11" s="60">
        <v>1</v>
      </c>
      <c r="I11" s="60"/>
      <c r="J11" s="60"/>
      <c r="K11" s="60"/>
      <c r="L11" s="60"/>
      <c r="M11" s="8"/>
      <c r="N11" s="8"/>
      <c r="O11" s="10"/>
      <c r="P11" s="11"/>
      <c r="Q11" s="12"/>
      <c r="R11" s="36"/>
    </row>
    <row r="12" spans="1:18" s="78" customFormat="1" ht="15.75" x14ac:dyDescent="0.25">
      <c r="A12" s="13"/>
      <c r="B12" s="75" t="s">
        <v>31</v>
      </c>
      <c r="C12" s="75"/>
      <c r="D12" s="15"/>
      <c r="E12" s="16"/>
      <c r="F12" s="76" t="s">
        <v>93</v>
      </c>
      <c r="G12" s="61"/>
      <c r="H12" s="61"/>
      <c r="I12" s="61">
        <v>1</v>
      </c>
      <c r="J12" s="61"/>
      <c r="K12" s="61"/>
      <c r="L12" s="61"/>
      <c r="M12" s="15"/>
      <c r="N12" s="15"/>
      <c r="O12" s="20"/>
      <c r="P12" s="17"/>
      <c r="Q12" s="18"/>
      <c r="R12" s="77"/>
    </row>
    <row r="13" spans="1:18" s="78" customFormat="1" ht="15.75" x14ac:dyDescent="0.25">
      <c r="A13" s="13"/>
      <c r="B13" s="75"/>
      <c r="C13" s="75"/>
      <c r="D13" s="15"/>
      <c r="E13" s="16"/>
      <c r="F13" s="76"/>
      <c r="G13" s="61"/>
      <c r="H13" s="61"/>
      <c r="I13" s="61"/>
      <c r="J13" s="61"/>
      <c r="K13" s="61"/>
      <c r="L13" s="61"/>
      <c r="M13" s="15"/>
      <c r="N13" s="15"/>
      <c r="O13" s="20"/>
      <c r="P13" s="17"/>
      <c r="Q13" s="18"/>
      <c r="R13" s="77"/>
    </row>
    <row r="14" spans="1:18" s="78" customFormat="1" ht="15.75" x14ac:dyDescent="0.25">
      <c r="A14" s="87"/>
      <c r="B14" s="97" t="s">
        <v>32</v>
      </c>
      <c r="C14" s="98"/>
      <c r="D14" s="89"/>
      <c r="E14" s="90"/>
      <c r="F14" s="99"/>
      <c r="G14" s="92">
        <v>1</v>
      </c>
      <c r="H14" s="92"/>
      <c r="I14" s="92"/>
      <c r="J14" s="92"/>
      <c r="K14" s="92"/>
      <c r="L14" s="92"/>
      <c r="M14" s="89"/>
      <c r="N14" s="89"/>
      <c r="O14" s="93"/>
      <c r="P14" s="94"/>
      <c r="Q14" s="95"/>
      <c r="R14" s="100"/>
    </row>
    <row r="15" spans="1:18" s="78" customFormat="1" ht="15.75" x14ac:dyDescent="0.25">
      <c r="A15" s="7"/>
      <c r="B15" s="79" t="s">
        <v>33</v>
      </c>
      <c r="C15" s="80"/>
      <c r="D15" s="8"/>
      <c r="E15" s="9"/>
      <c r="F15" s="81"/>
      <c r="G15" s="60"/>
      <c r="H15" s="60">
        <v>1</v>
      </c>
      <c r="I15" s="60"/>
      <c r="J15" s="60"/>
      <c r="K15" s="60"/>
      <c r="L15" s="60"/>
      <c r="M15" s="8"/>
      <c r="N15" s="8"/>
      <c r="O15" s="10"/>
      <c r="P15" s="11"/>
      <c r="Q15" s="12"/>
      <c r="R15" s="82"/>
    </row>
    <row r="16" spans="1:18" s="86" customFormat="1" ht="15.75" x14ac:dyDescent="0.25">
      <c r="A16" s="13"/>
      <c r="B16" s="83" t="s">
        <v>58</v>
      </c>
      <c r="C16" s="83" t="s">
        <v>45</v>
      </c>
      <c r="D16" s="15"/>
      <c r="E16" s="16"/>
      <c r="F16" s="84" t="s">
        <v>74</v>
      </c>
      <c r="G16" s="61"/>
      <c r="H16" s="61"/>
      <c r="I16" s="61">
        <v>1</v>
      </c>
      <c r="J16" s="61"/>
      <c r="K16" s="61"/>
      <c r="L16" s="61"/>
      <c r="M16" s="15">
        <v>50</v>
      </c>
      <c r="N16" s="15">
        <v>1</v>
      </c>
      <c r="O16" s="20" t="s">
        <v>96</v>
      </c>
      <c r="P16" s="17"/>
      <c r="Q16" s="18"/>
      <c r="R16" s="85"/>
    </row>
    <row r="17" spans="1:18" s="78" customFormat="1" ht="15.75" x14ac:dyDescent="0.25">
      <c r="A17" s="13"/>
      <c r="B17" s="75" t="s">
        <v>22</v>
      </c>
      <c r="C17" s="83" t="s">
        <v>45</v>
      </c>
      <c r="D17" s="15"/>
      <c r="E17" s="16"/>
      <c r="F17" s="84" t="s">
        <v>95</v>
      </c>
      <c r="G17" s="61"/>
      <c r="H17" s="61"/>
      <c r="I17" s="61">
        <v>1</v>
      </c>
      <c r="J17" s="61"/>
      <c r="K17" s="61"/>
      <c r="L17" s="61"/>
      <c r="M17" s="15"/>
      <c r="N17" s="15"/>
      <c r="O17" s="20"/>
      <c r="P17" s="17"/>
      <c r="Q17" s="18"/>
      <c r="R17" s="85"/>
    </row>
    <row r="18" spans="1:18" s="78" customFormat="1" ht="15.75" x14ac:dyDescent="0.25">
      <c r="A18" s="13"/>
      <c r="B18" s="75" t="s">
        <v>34</v>
      </c>
      <c r="C18" s="75" t="s">
        <v>46</v>
      </c>
      <c r="D18" s="15"/>
      <c r="E18" s="16"/>
      <c r="F18" s="84" t="s">
        <v>95</v>
      </c>
      <c r="G18" s="61"/>
      <c r="H18" s="61"/>
      <c r="I18" s="61">
        <v>1</v>
      </c>
      <c r="J18" s="61"/>
      <c r="K18" s="61"/>
      <c r="L18" s="61"/>
      <c r="M18" s="15">
        <v>50</v>
      </c>
      <c r="N18" s="15">
        <v>1</v>
      </c>
      <c r="O18" s="20" t="s">
        <v>97</v>
      </c>
      <c r="P18" s="17"/>
      <c r="Q18" s="18"/>
      <c r="R18" s="77"/>
    </row>
    <row r="19" spans="1:18" s="78" customFormat="1" ht="15.75" x14ac:dyDescent="0.25">
      <c r="A19" s="13"/>
      <c r="B19" s="75" t="s">
        <v>35</v>
      </c>
      <c r="C19" s="75" t="s">
        <v>47</v>
      </c>
      <c r="D19" s="15"/>
      <c r="E19" s="16"/>
      <c r="F19" s="84" t="s">
        <v>87</v>
      </c>
      <c r="G19" s="61"/>
      <c r="H19" s="61"/>
      <c r="I19" s="61">
        <v>1</v>
      </c>
      <c r="J19" s="61"/>
      <c r="K19" s="61"/>
      <c r="L19" s="61"/>
      <c r="M19" s="15"/>
      <c r="N19" s="15"/>
      <c r="O19" s="20"/>
      <c r="P19" s="17"/>
      <c r="Q19" s="18"/>
      <c r="R19" s="77"/>
    </row>
    <row r="20" spans="1:18" s="78" customFormat="1" ht="15.75" x14ac:dyDescent="0.25">
      <c r="A20" s="13"/>
      <c r="B20" s="75"/>
      <c r="C20" s="75"/>
      <c r="D20" s="15"/>
      <c r="E20" s="16"/>
      <c r="F20" s="76"/>
      <c r="G20" s="61"/>
      <c r="H20" s="61"/>
      <c r="I20" s="61"/>
      <c r="J20" s="61"/>
      <c r="K20" s="61"/>
      <c r="L20" s="61"/>
      <c r="M20" s="15"/>
      <c r="N20" s="15"/>
      <c r="O20" s="20"/>
      <c r="P20" s="17"/>
      <c r="Q20" s="18"/>
      <c r="R20" s="77"/>
    </row>
    <row r="21" spans="1:18" s="78" customFormat="1" ht="15.75" x14ac:dyDescent="0.25">
      <c r="A21" s="87"/>
      <c r="B21" s="97" t="s">
        <v>36</v>
      </c>
      <c r="C21" s="98"/>
      <c r="D21" s="89"/>
      <c r="E21" s="90"/>
      <c r="F21" s="99"/>
      <c r="G21" s="92">
        <v>1</v>
      </c>
      <c r="H21" s="92"/>
      <c r="I21" s="92"/>
      <c r="J21" s="92"/>
      <c r="K21" s="92"/>
      <c r="L21" s="92"/>
      <c r="M21" s="89"/>
      <c r="N21" s="89"/>
      <c r="O21" s="93"/>
      <c r="P21" s="94"/>
      <c r="Q21" s="95"/>
      <c r="R21" s="100"/>
    </row>
    <row r="22" spans="1:18" s="78" customFormat="1" ht="15.75" x14ac:dyDescent="0.25">
      <c r="A22" s="7"/>
      <c r="B22" s="79" t="s">
        <v>37</v>
      </c>
      <c r="C22" s="80"/>
      <c r="D22" s="8"/>
      <c r="E22" s="9"/>
      <c r="F22" s="81"/>
      <c r="G22" s="60"/>
      <c r="H22" s="60">
        <v>1</v>
      </c>
      <c r="I22" s="60"/>
      <c r="J22" s="60"/>
      <c r="K22" s="60"/>
      <c r="L22" s="60"/>
      <c r="M22" s="8"/>
      <c r="N22" s="8"/>
      <c r="O22" s="10"/>
      <c r="P22" s="11"/>
      <c r="Q22" s="12"/>
      <c r="R22" s="82"/>
    </row>
    <row r="23" spans="1:18" s="78" customFormat="1" ht="15.75" x14ac:dyDescent="0.25">
      <c r="A23" s="13"/>
      <c r="B23" s="75" t="s">
        <v>38</v>
      </c>
      <c r="C23" s="75"/>
      <c r="D23" s="15"/>
      <c r="E23" s="16"/>
      <c r="F23" s="76" t="s">
        <v>26</v>
      </c>
      <c r="G23" s="61"/>
      <c r="H23" s="61"/>
      <c r="I23" s="61">
        <v>1</v>
      </c>
      <c r="J23" s="61"/>
      <c r="K23" s="61"/>
      <c r="L23" s="61"/>
      <c r="M23" s="15"/>
      <c r="N23" s="15"/>
      <c r="O23" s="20"/>
      <c r="P23" s="17"/>
      <c r="Q23" s="18"/>
      <c r="R23" s="77"/>
    </row>
    <row r="24" spans="1:18" s="78" customFormat="1" ht="15.75" x14ac:dyDescent="0.25">
      <c r="A24" s="13"/>
      <c r="B24" s="75" t="s">
        <v>39</v>
      </c>
      <c r="C24" s="75"/>
      <c r="D24" s="15"/>
      <c r="E24" s="16"/>
      <c r="F24" s="76" t="s">
        <v>93</v>
      </c>
      <c r="G24" s="61"/>
      <c r="H24" s="61"/>
      <c r="I24" s="61"/>
      <c r="J24" s="61"/>
      <c r="K24" s="61"/>
      <c r="L24" s="61"/>
      <c r="M24" s="15"/>
      <c r="N24" s="15"/>
      <c r="O24" s="20"/>
      <c r="P24" s="17"/>
      <c r="Q24" s="18"/>
      <c r="R24" s="77"/>
    </row>
    <row r="25" spans="1:18" s="78" customFormat="1" ht="15.75" x14ac:dyDescent="0.25">
      <c r="A25" s="13"/>
      <c r="B25" s="75"/>
      <c r="C25" s="75"/>
      <c r="D25" s="15"/>
      <c r="E25" s="16"/>
      <c r="F25" s="76"/>
      <c r="G25" s="61"/>
      <c r="H25" s="61"/>
      <c r="I25" s="61"/>
      <c r="J25" s="61"/>
      <c r="K25" s="61"/>
      <c r="L25" s="61"/>
      <c r="M25" s="15"/>
      <c r="N25" s="15"/>
      <c r="O25" s="20"/>
      <c r="P25" s="17"/>
      <c r="Q25" s="18"/>
      <c r="R25" s="77"/>
    </row>
    <row r="26" spans="1:18" s="78" customFormat="1" ht="15.75" x14ac:dyDescent="0.25">
      <c r="A26" s="7"/>
      <c r="B26" s="79" t="s">
        <v>40</v>
      </c>
      <c r="C26" s="80"/>
      <c r="D26" s="8"/>
      <c r="E26" s="9"/>
      <c r="F26" s="81"/>
      <c r="G26" s="60"/>
      <c r="H26" s="60">
        <v>1</v>
      </c>
      <c r="I26" s="60"/>
      <c r="J26" s="60"/>
      <c r="K26" s="60"/>
      <c r="L26" s="60"/>
      <c r="M26" s="8"/>
      <c r="N26" s="8"/>
      <c r="O26" s="10"/>
      <c r="P26" s="11"/>
      <c r="Q26" s="12"/>
      <c r="R26" s="82"/>
    </row>
    <row r="27" spans="1:18" s="78" customFormat="1" ht="15.75" x14ac:dyDescent="0.25">
      <c r="A27" s="13"/>
      <c r="B27" s="75" t="s">
        <v>41</v>
      </c>
      <c r="C27" s="75" t="s">
        <v>48</v>
      </c>
      <c r="D27" s="15"/>
      <c r="E27" s="16"/>
      <c r="F27" s="76" t="s">
        <v>88</v>
      </c>
      <c r="G27" s="61"/>
      <c r="H27" s="61"/>
      <c r="I27" s="15">
        <v>1</v>
      </c>
      <c r="J27" s="61"/>
      <c r="K27" s="61"/>
      <c r="L27" s="61"/>
      <c r="M27" s="15"/>
      <c r="N27" s="15"/>
      <c r="O27" s="20"/>
      <c r="P27" s="17"/>
      <c r="Q27" s="18"/>
      <c r="R27" s="77"/>
    </row>
    <row r="28" spans="1:18" ht="15.75" x14ac:dyDescent="0.25">
      <c r="A28" s="13"/>
      <c r="B28" s="14"/>
      <c r="C28" s="14"/>
      <c r="D28" s="15"/>
      <c r="E28" s="16"/>
      <c r="F28" s="19"/>
      <c r="G28" s="61"/>
      <c r="H28" s="61"/>
      <c r="I28" s="61"/>
      <c r="J28" s="61"/>
      <c r="K28" s="61"/>
      <c r="L28" s="61"/>
      <c r="M28" s="15"/>
      <c r="N28" s="15"/>
      <c r="O28" s="20"/>
      <c r="P28" s="17"/>
      <c r="Q28" s="18"/>
      <c r="R28" s="21"/>
    </row>
    <row r="29" spans="1:18" ht="15.75" x14ac:dyDescent="0.25">
      <c r="A29" s="7"/>
      <c r="B29" s="22" t="s">
        <v>42</v>
      </c>
      <c r="C29" s="27"/>
      <c r="D29" s="8"/>
      <c r="E29" s="9"/>
      <c r="F29" s="31"/>
      <c r="G29" s="60"/>
      <c r="H29" s="60">
        <v>1</v>
      </c>
      <c r="I29" s="60"/>
      <c r="J29" s="60"/>
      <c r="K29" s="60"/>
      <c r="L29" s="60"/>
      <c r="M29" s="8"/>
      <c r="N29" s="8"/>
      <c r="O29" s="10"/>
      <c r="P29" s="11"/>
      <c r="Q29" s="12"/>
      <c r="R29" s="36"/>
    </row>
    <row r="30" spans="1:18" ht="15.75" x14ac:dyDescent="0.25">
      <c r="A30" s="13"/>
      <c r="B30" s="83" t="s">
        <v>25</v>
      </c>
      <c r="C30" s="83"/>
      <c r="D30" s="15"/>
      <c r="E30" s="16"/>
      <c r="F30" s="84" t="s">
        <v>99</v>
      </c>
      <c r="G30" s="61"/>
      <c r="H30" s="61"/>
      <c r="I30" s="61">
        <v>1</v>
      </c>
      <c r="J30" s="61"/>
      <c r="K30" s="61"/>
      <c r="L30" s="61"/>
      <c r="M30" s="15">
        <v>73</v>
      </c>
      <c r="N30" s="15">
        <v>1</v>
      </c>
      <c r="O30" s="18" t="s">
        <v>89</v>
      </c>
      <c r="P30" s="17"/>
      <c r="Q30" s="18"/>
      <c r="R30" s="37"/>
    </row>
    <row r="31" spans="1:18" ht="15.75" x14ac:dyDescent="0.25">
      <c r="A31" s="13"/>
      <c r="B31" s="75" t="s">
        <v>30</v>
      </c>
      <c r="C31" s="75"/>
      <c r="D31" s="15"/>
      <c r="E31" s="16"/>
      <c r="F31" s="76" t="s">
        <v>102</v>
      </c>
      <c r="G31" s="61"/>
      <c r="H31" s="61"/>
      <c r="I31" s="61">
        <v>1</v>
      </c>
      <c r="J31" s="61"/>
      <c r="K31" s="61"/>
      <c r="L31" s="61"/>
      <c r="M31" s="15"/>
      <c r="N31" s="15">
        <v>1</v>
      </c>
      <c r="O31" s="20" t="s">
        <v>100</v>
      </c>
      <c r="P31" s="17"/>
      <c r="Q31" s="18"/>
      <c r="R31" s="21"/>
    </row>
    <row r="32" spans="1:18" ht="15.75" x14ac:dyDescent="0.25">
      <c r="A32" s="13"/>
      <c r="B32" s="75" t="s">
        <v>34</v>
      </c>
      <c r="C32" s="75"/>
      <c r="D32" s="15"/>
      <c r="E32" s="16"/>
      <c r="F32" s="76" t="s">
        <v>23</v>
      </c>
      <c r="G32" s="61"/>
      <c r="H32" s="61"/>
      <c r="I32" s="61">
        <v>1</v>
      </c>
      <c r="J32" s="61"/>
      <c r="K32" s="61"/>
      <c r="L32" s="61"/>
      <c r="M32" s="15"/>
      <c r="N32" s="15">
        <v>1</v>
      </c>
      <c r="O32" s="20" t="s">
        <v>101</v>
      </c>
      <c r="P32" s="17"/>
      <c r="Q32" s="18"/>
      <c r="R32" s="21"/>
    </row>
    <row r="33" spans="1:18" ht="15.75" x14ac:dyDescent="0.25">
      <c r="A33" s="13"/>
      <c r="B33" s="75" t="s">
        <v>24</v>
      </c>
      <c r="C33" s="75"/>
      <c r="D33" s="15"/>
      <c r="E33" s="16"/>
      <c r="F33" s="76" t="s">
        <v>54</v>
      </c>
      <c r="G33" s="61"/>
      <c r="H33" s="61"/>
      <c r="I33" s="61">
        <v>1</v>
      </c>
      <c r="J33" s="61"/>
      <c r="K33" s="61"/>
      <c r="L33" s="61"/>
      <c r="M33" s="15"/>
      <c r="N33" s="15">
        <v>1</v>
      </c>
      <c r="O33" s="44" t="s">
        <v>91</v>
      </c>
      <c r="P33" s="17"/>
      <c r="Q33" s="18"/>
      <c r="R33" s="21"/>
    </row>
    <row r="34" spans="1:18" ht="15.75" x14ac:dyDescent="0.25">
      <c r="A34" s="13"/>
      <c r="B34" s="75" t="s">
        <v>38</v>
      </c>
      <c r="C34" s="75"/>
      <c r="D34" s="15"/>
      <c r="E34" s="16"/>
      <c r="F34" s="76" t="s">
        <v>23</v>
      </c>
      <c r="G34" s="61"/>
      <c r="H34" s="61"/>
      <c r="I34" s="61">
        <v>1</v>
      </c>
      <c r="J34" s="61"/>
      <c r="K34" s="61"/>
      <c r="L34" s="61"/>
      <c r="M34" s="15">
        <v>69</v>
      </c>
      <c r="N34" s="15"/>
      <c r="O34" s="44"/>
      <c r="P34" s="17"/>
      <c r="Q34" s="18"/>
      <c r="R34" s="21"/>
    </row>
    <row r="35" spans="1:18" ht="15.75" x14ac:dyDescent="0.25">
      <c r="A35" s="13"/>
      <c r="B35" s="75" t="s">
        <v>31</v>
      </c>
      <c r="C35" s="75"/>
      <c r="D35" s="15"/>
      <c r="E35" s="16"/>
      <c r="F35" s="76" t="s">
        <v>50</v>
      </c>
      <c r="G35" s="61"/>
      <c r="H35" s="61"/>
      <c r="I35" s="61">
        <v>1</v>
      </c>
      <c r="J35" s="61"/>
      <c r="K35" s="61"/>
      <c r="L35" s="61"/>
      <c r="M35" s="15"/>
      <c r="N35" s="15"/>
      <c r="O35" s="44"/>
      <c r="P35" s="17"/>
      <c r="Q35" s="18"/>
      <c r="R35" s="21"/>
    </row>
    <row r="36" spans="1:18" ht="15.75" x14ac:dyDescent="0.25">
      <c r="A36" s="13"/>
      <c r="B36" s="75" t="s">
        <v>51</v>
      </c>
      <c r="C36" s="75"/>
      <c r="D36" s="15"/>
      <c r="E36" s="16"/>
      <c r="F36" s="76" t="s">
        <v>93</v>
      </c>
      <c r="G36" s="61"/>
      <c r="H36" s="61"/>
      <c r="I36" s="61">
        <v>1</v>
      </c>
      <c r="J36" s="61"/>
      <c r="K36" s="61"/>
      <c r="L36" s="61"/>
      <c r="M36" s="15"/>
      <c r="N36" s="15"/>
      <c r="O36" s="44"/>
      <c r="P36" s="17"/>
      <c r="Q36" s="18"/>
      <c r="R36" s="21"/>
    </row>
    <row r="37" spans="1:18" ht="15.75" x14ac:dyDescent="0.25">
      <c r="A37" s="13"/>
      <c r="B37" s="75" t="s">
        <v>35</v>
      </c>
      <c r="C37" s="75"/>
      <c r="D37" s="15"/>
      <c r="E37" s="16"/>
      <c r="F37" s="76" t="s">
        <v>103</v>
      </c>
      <c r="G37" s="61"/>
      <c r="H37" s="61"/>
      <c r="I37" s="61">
        <v>1</v>
      </c>
      <c r="J37" s="61"/>
      <c r="K37" s="61"/>
      <c r="L37" s="61"/>
      <c r="M37" s="15"/>
      <c r="N37" s="15"/>
      <c r="O37" s="44"/>
      <c r="P37" s="17"/>
      <c r="Q37" s="18"/>
      <c r="R37" s="21"/>
    </row>
    <row r="38" spans="1:18" ht="15.75" x14ac:dyDescent="0.25">
      <c r="A38" s="13"/>
      <c r="B38" s="75" t="s">
        <v>41</v>
      </c>
      <c r="C38" s="75"/>
      <c r="D38" s="15"/>
      <c r="E38" s="16"/>
      <c r="F38" s="76" t="s">
        <v>104</v>
      </c>
      <c r="G38" s="61"/>
      <c r="H38" s="61"/>
      <c r="I38" s="61">
        <v>1</v>
      </c>
      <c r="J38" s="61"/>
      <c r="K38" s="61"/>
      <c r="L38" s="61"/>
      <c r="M38" s="15"/>
      <c r="N38" s="15"/>
      <c r="O38" s="44"/>
      <c r="P38" s="17"/>
      <c r="Q38" s="18"/>
      <c r="R38" s="21"/>
    </row>
    <row r="39" spans="1:18" ht="15.75" x14ac:dyDescent="0.25">
      <c r="A39" s="13"/>
      <c r="B39" s="75" t="s">
        <v>43</v>
      </c>
      <c r="C39" s="75"/>
      <c r="D39" s="15"/>
      <c r="E39" s="16"/>
      <c r="F39" s="76" t="s">
        <v>106</v>
      </c>
      <c r="G39" s="61"/>
      <c r="H39" s="61"/>
      <c r="I39" s="61">
        <v>1</v>
      </c>
      <c r="J39" s="61"/>
      <c r="K39" s="61"/>
      <c r="L39" s="61"/>
      <c r="M39" s="15"/>
      <c r="N39" s="15"/>
      <c r="O39" s="44"/>
      <c r="P39" s="17"/>
      <c r="Q39" s="18"/>
      <c r="R39" s="21"/>
    </row>
    <row r="40" spans="1:18" ht="15.75" x14ac:dyDescent="0.25">
      <c r="A40" s="13"/>
      <c r="B40" s="75"/>
      <c r="C40" s="75"/>
      <c r="D40" s="15"/>
      <c r="E40" s="16"/>
      <c r="F40" s="76"/>
      <c r="G40" s="61"/>
      <c r="H40" s="61"/>
      <c r="I40" s="61"/>
      <c r="J40" s="61"/>
      <c r="K40" s="61"/>
      <c r="L40" s="61"/>
      <c r="M40" s="15"/>
      <c r="N40" s="15"/>
      <c r="O40" s="44"/>
      <c r="P40" s="17"/>
      <c r="Q40" s="18"/>
      <c r="R40" s="21"/>
    </row>
    <row r="41" spans="1:18" ht="15.75" x14ac:dyDescent="0.25">
      <c r="A41" s="13"/>
      <c r="B41" s="75"/>
      <c r="C41" s="75"/>
      <c r="D41" s="15"/>
      <c r="E41" s="16"/>
      <c r="F41" s="76"/>
      <c r="G41" s="61"/>
      <c r="H41" s="61"/>
      <c r="I41" s="61"/>
      <c r="J41" s="61"/>
      <c r="K41" s="61"/>
      <c r="L41" s="61"/>
      <c r="M41" s="15"/>
      <c r="N41" s="15"/>
      <c r="O41" s="44"/>
      <c r="P41" s="17"/>
      <c r="Q41" s="18"/>
      <c r="R41" s="21"/>
    </row>
    <row r="42" spans="1:18" ht="15.75" x14ac:dyDescent="0.25">
      <c r="A42" s="7"/>
      <c r="B42" s="22" t="s">
        <v>44</v>
      </c>
      <c r="C42" s="27"/>
      <c r="D42" s="8"/>
      <c r="E42" s="9"/>
      <c r="F42" s="31"/>
      <c r="G42" s="60"/>
      <c r="H42" s="60">
        <v>1</v>
      </c>
      <c r="I42" s="60"/>
      <c r="J42" s="60"/>
      <c r="K42" s="60"/>
      <c r="L42" s="60"/>
      <c r="M42" s="8"/>
      <c r="N42" s="8"/>
      <c r="O42" s="10"/>
      <c r="P42" s="11"/>
      <c r="Q42" s="12"/>
      <c r="R42" s="36"/>
    </row>
    <row r="43" spans="1:18" s="74" customFormat="1" ht="15.75" x14ac:dyDescent="0.25">
      <c r="A43" s="13"/>
      <c r="B43" s="75" t="s">
        <v>31</v>
      </c>
      <c r="C43" s="75" t="s">
        <v>48</v>
      </c>
      <c r="D43" s="15"/>
      <c r="E43" s="16"/>
      <c r="F43" s="76" t="s">
        <v>92</v>
      </c>
      <c r="G43" s="61"/>
      <c r="H43" s="61"/>
      <c r="I43" s="61">
        <v>1</v>
      </c>
      <c r="J43" s="62"/>
      <c r="K43" s="62"/>
      <c r="L43" s="62"/>
      <c r="M43" s="43"/>
      <c r="N43" s="43"/>
      <c r="O43" s="44"/>
      <c r="P43" s="45"/>
      <c r="Q43" s="46"/>
      <c r="R43" s="73"/>
    </row>
    <row r="44" spans="1:18" ht="15.75" x14ac:dyDescent="0.25">
      <c r="A44" s="13"/>
      <c r="B44" s="75"/>
      <c r="C44" s="75"/>
      <c r="D44" s="15"/>
      <c r="E44" s="16"/>
      <c r="F44" s="76"/>
      <c r="G44" s="61"/>
      <c r="H44" s="61"/>
      <c r="I44" s="61"/>
      <c r="J44" s="61"/>
      <c r="K44" s="61"/>
      <c r="L44" s="61"/>
      <c r="M44" s="15"/>
      <c r="N44" s="15"/>
      <c r="O44" s="20"/>
      <c r="P44" s="17"/>
      <c r="Q44" s="18"/>
      <c r="R44" s="21"/>
    </row>
    <row r="45" spans="1:18" ht="15.75" x14ac:dyDescent="0.25">
      <c r="A45" s="7"/>
      <c r="B45" s="79" t="s">
        <v>77</v>
      </c>
      <c r="C45" s="80"/>
      <c r="D45" s="8"/>
      <c r="E45" s="9"/>
      <c r="F45" s="81"/>
      <c r="G45" s="60"/>
      <c r="H45" s="60">
        <v>1</v>
      </c>
      <c r="I45" s="60"/>
      <c r="J45" s="60"/>
      <c r="K45" s="60"/>
      <c r="L45" s="60"/>
      <c r="M45" s="8"/>
      <c r="N45" s="8"/>
      <c r="O45" s="10"/>
      <c r="P45" s="11"/>
      <c r="Q45" s="12"/>
      <c r="R45" s="36"/>
    </row>
    <row r="46" spans="1:18" s="74" customFormat="1" ht="15.75" x14ac:dyDescent="0.25">
      <c r="A46" s="13"/>
      <c r="B46" s="75" t="s">
        <v>25</v>
      </c>
      <c r="C46" s="75" t="s">
        <v>78</v>
      </c>
      <c r="D46" s="15"/>
      <c r="E46" s="16"/>
      <c r="F46" s="76" t="s">
        <v>86</v>
      </c>
      <c r="G46" s="61"/>
      <c r="H46" s="61"/>
      <c r="I46" s="61">
        <v>1</v>
      </c>
      <c r="J46" s="62"/>
      <c r="K46" s="62"/>
      <c r="L46" s="62"/>
      <c r="M46" s="43"/>
      <c r="N46" s="43"/>
      <c r="O46" s="44"/>
      <c r="P46" s="45"/>
      <c r="Q46" s="46"/>
      <c r="R46" s="73"/>
    </row>
    <row r="47" spans="1:18" s="74" customFormat="1" ht="15.75" x14ac:dyDescent="0.25">
      <c r="A47" s="13"/>
      <c r="B47" s="75" t="s">
        <v>30</v>
      </c>
      <c r="C47" s="75" t="s">
        <v>105</v>
      </c>
      <c r="D47" s="15"/>
      <c r="E47" s="16"/>
      <c r="F47" s="76" t="s">
        <v>106</v>
      </c>
      <c r="G47" s="61"/>
      <c r="H47" s="61"/>
      <c r="I47" s="61">
        <v>1</v>
      </c>
      <c r="J47" s="62"/>
      <c r="K47" s="62"/>
      <c r="L47" s="62"/>
      <c r="M47" s="43"/>
      <c r="N47" s="43"/>
      <c r="O47" s="44"/>
      <c r="P47" s="45"/>
      <c r="Q47" s="46"/>
      <c r="R47" s="73"/>
    </row>
    <row r="48" spans="1:18" s="74" customFormat="1" ht="15.75" x14ac:dyDescent="0.25">
      <c r="A48" s="13"/>
      <c r="B48" s="75" t="s">
        <v>34</v>
      </c>
      <c r="C48" s="75" t="s">
        <v>81</v>
      </c>
      <c r="D48" s="15"/>
      <c r="E48" s="16"/>
      <c r="F48" s="76" t="s">
        <v>23</v>
      </c>
      <c r="G48" s="61"/>
      <c r="H48" s="61"/>
      <c r="I48" s="61">
        <v>1</v>
      </c>
      <c r="J48" s="62"/>
      <c r="K48" s="62"/>
      <c r="L48" s="62"/>
      <c r="M48" s="43"/>
      <c r="N48" s="43"/>
      <c r="O48" s="44"/>
      <c r="P48" s="45"/>
      <c r="Q48" s="46"/>
      <c r="R48" s="73"/>
    </row>
    <row r="49" spans="1:18" s="74" customFormat="1" ht="15.75" x14ac:dyDescent="0.25">
      <c r="A49" s="13"/>
      <c r="B49" s="75" t="s">
        <v>24</v>
      </c>
      <c r="C49" s="75" t="s">
        <v>107</v>
      </c>
      <c r="D49" s="15"/>
      <c r="E49" s="16"/>
      <c r="F49" s="76" t="s">
        <v>87</v>
      </c>
      <c r="G49" s="61"/>
      <c r="H49" s="61"/>
      <c r="I49" s="61">
        <v>1</v>
      </c>
      <c r="J49" s="62"/>
      <c r="K49" s="62"/>
      <c r="L49" s="62"/>
      <c r="M49" s="43"/>
      <c r="N49" s="43"/>
      <c r="O49" s="44"/>
      <c r="P49" s="45"/>
      <c r="Q49" s="46"/>
      <c r="R49" s="73"/>
    </row>
    <row r="50" spans="1:18" s="74" customFormat="1" ht="15.75" x14ac:dyDescent="0.25">
      <c r="A50" s="13"/>
      <c r="B50" s="75" t="s">
        <v>55</v>
      </c>
      <c r="C50" s="75" t="s">
        <v>63</v>
      </c>
      <c r="D50" s="15"/>
      <c r="E50" s="16"/>
      <c r="F50" s="76" t="s">
        <v>93</v>
      </c>
      <c r="G50" s="61"/>
      <c r="H50" s="61"/>
      <c r="I50" s="61">
        <v>1</v>
      </c>
      <c r="J50" s="62"/>
      <c r="K50" s="62"/>
      <c r="L50" s="62"/>
      <c r="M50" s="43"/>
      <c r="N50" s="43"/>
      <c r="O50" s="44"/>
      <c r="P50" s="45"/>
      <c r="Q50" s="46"/>
      <c r="R50" s="73"/>
    </row>
    <row r="51" spans="1:18" s="74" customFormat="1" ht="15.75" x14ac:dyDescent="0.25">
      <c r="A51" s="13"/>
      <c r="B51" s="75" t="s">
        <v>31</v>
      </c>
      <c r="C51" s="75" t="s">
        <v>83</v>
      </c>
      <c r="D51" s="15"/>
      <c r="E51" s="16"/>
      <c r="F51" s="76" t="s">
        <v>93</v>
      </c>
      <c r="G51" s="61"/>
      <c r="H51" s="61"/>
      <c r="I51" s="61">
        <v>1</v>
      </c>
      <c r="J51" s="62"/>
      <c r="K51" s="62"/>
      <c r="L51" s="62"/>
      <c r="M51" s="43"/>
      <c r="N51" s="43"/>
      <c r="O51" s="44"/>
      <c r="P51" s="45"/>
      <c r="Q51" s="46"/>
      <c r="R51" s="73"/>
    </row>
    <row r="52" spans="1:18" s="74" customFormat="1" ht="15.75" x14ac:dyDescent="0.25">
      <c r="A52" s="13"/>
      <c r="B52" s="75" t="s">
        <v>51</v>
      </c>
      <c r="C52" s="75" t="s">
        <v>45</v>
      </c>
      <c r="D52" s="15"/>
      <c r="E52" s="16"/>
      <c r="F52" s="76" t="s">
        <v>90</v>
      </c>
      <c r="G52" s="61"/>
      <c r="H52" s="61"/>
      <c r="I52" s="61">
        <v>1</v>
      </c>
      <c r="J52" s="62"/>
      <c r="K52" s="62"/>
      <c r="L52" s="62"/>
      <c r="M52" s="43"/>
      <c r="N52" s="43"/>
      <c r="O52" s="44"/>
      <c r="P52" s="45"/>
      <c r="Q52" s="46"/>
      <c r="R52" s="73"/>
    </row>
    <row r="53" spans="1:18" s="74" customFormat="1" ht="15.75" x14ac:dyDescent="0.25">
      <c r="A53" s="13"/>
      <c r="B53" s="75" t="s">
        <v>41</v>
      </c>
      <c r="C53" s="75" t="s">
        <v>84</v>
      </c>
      <c r="D53" s="15"/>
      <c r="E53" s="16"/>
      <c r="F53" s="76" t="s">
        <v>90</v>
      </c>
      <c r="G53" s="61"/>
      <c r="H53" s="61"/>
      <c r="I53" s="61">
        <v>1</v>
      </c>
      <c r="J53" s="62"/>
      <c r="K53" s="62"/>
      <c r="L53" s="62"/>
      <c r="M53" s="43"/>
      <c r="N53" s="43"/>
      <c r="O53" s="44"/>
      <c r="P53" s="45"/>
      <c r="Q53" s="46"/>
      <c r="R53" s="73"/>
    </row>
    <row r="54" spans="1:18" s="74" customFormat="1" ht="15.75" x14ac:dyDescent="0.25">
      <c r="A54" s="13"/>
      <c r="B54" s="75" t="s">
        <v>79</v>
      </c>
      <c r="C54" s="75" t="s">
        <v>82</v>
      </c>
      <c r="D54" s="15"/>
      <c r="E54" s="16"/>
      <c r="F54" s="76" t="s">
        <v>108</v>
      </c>
      <c r="G54" s="61"/>
      <c r="H54" s="61"/>
      <c r="I54" s="61">
        <v>1</v>
      </c>
      <c r="J54" s="62"/>
      <c r="K54" s="62"/>
      <c r="L54" s="62"/>
      <c r="M54" s="43"/>
      <c r="N54" s="43"/>
      <c r="O54" s="44"/>
      <c r="P54" s="45"/>
      <c r="Q54" s="46"/>
      <c r="R54" s="73"/>
    </row>
    <row r="55" spans="1:18" s="74" customFormat="1" ht="15.75" x14ac:dyDescent="0.25">
      <c r="A55" s="13"/>
      <c r="B55" s="75" t="s">
        <v>80</v>
      </c>
      <c r="C55" s="75" t="s">
        <v>85</v>
      </c>
      <c r="D55" s="15"/>
      <c r="E55" s="16"/>
      <c r="F55" s="76" t="s">
        <v>92</v>
      </c>
      <c r="G55" s="61"/>
      <c r="H55" s="61"/>
      <c r="I55" s="61">
        <v>1</v>
      </c>
      <c r="J55" s="62"/>
      <c r="K55" s="62"/>
      <c r="L55" s="62"/>
      <c r="M55" s="43"/>
      <c r="N55" s="43"/>
      <c r="O55" s="44"/>
      <c r="P55" s="45"/>
      <c r="Q55" s="46"/>
      <c r="R55" s="73"/>
    </row>
    <row r="56" spans="1:18" ht="15.75" x14ac:dyDescent="0.25">
      <c r="A56" s="13"/>
      <c r="B56" s="75"/>
      <c r="C56" s="75"/>
      <c r="D56" s="15"/>
      <c r="E56" s="16"/>
      <c r="F56" s="76"/>
      <c r="G56" s="61"/>
      <c r="H56" s="61"/>
      <c r="I56" s="61"/>
      <c r="J56" s="61"/>
      <c r="K56" s="61"/>
      <c r="L56" s="61"/>
      <c r="M56" s="15"/>
      <c r="N56" s="15"/>
      <c r="O56" s="20"/>
      <c r="P56" s="17"/>
      <c r="Q56" s="18"/>
      <c r="R56" s="21"/>
    </row>
    <row r="57" spans="1:18" ht="15.75" x14ac:dyDescent="0.25">
      <c r="A57" s="87"/>
      <c r="B57" s="88" t="s">
        <v>65</v>
      </c>
      <c r="C57" s="88"/>
      <c r="D57" s="89"/>
      <c r="E57" s="90"/>
      <c r="F57" s="102"/>
      <c r="G57" s="92">
        <v>1</v>
      </c>
      <c r="H57" s="92"/>
      <c r="I57" s="92"/>
      <c r="J57" s="92"/>
      <c r="K57" s="92"/>
      <c r="L57" s="92"/>
      <c r="M57" s="89"/>
      <c r="N57" s="89"/>
      <c r="O57" s="93"/>
      <c r="P57" s="94"/>
      <c r="Q57" s="95"/>
      <c r="R57" s="103"/>
    </row>
    <row r="58" spans="1:18" ht="15.75" x14ac:dyDescent="0.25">
      <c r="A58" s="7"/>
      <c r="B58" s="22" t="s">
        <v>66</v>
      </c>
      <c r="C58" s="22"/>
      <c r="D58" s="8"/>
      <c r="E58" s="9"/>
      <c r="F58" s="31"/>
      <c r="G58" s="60"/>
      <c r="H58" s="60">
        <v>1</v>
      </c>
      <c r="I58" s="60"/>
      <c r="J58" s="60"/>
      <c r="K58" s="60"/>
      <c r="L58" s="60"/>
      <c r="M58" s="8"/>
      <c r="N58" s="8"/>
      <c r="O58" s="10"/>
      <c r="P58" s="11"/>
      <c r="Q58" s="12"/>
      <c r="R58" s="36"/>
    </row>
    <row r="59" spans="1:18" s="78" customFormat="1" ht="15.75" x14ac:dyDescent="0.25">
      <c r="A59" s="13"/>
      <c r="B59" s="75" t="s">
        <v>30</v>
      </c>
      <c r="C59" s="75" t="s">
        <v>47</v>
      </c>
      <c r="D59" s="15"/>
      <c r="E59" s="16"/>
      <c r="F59" s="76" t="s">
        <v>110</v>
      </c>
      <c r="G59" s="61"/>
      <c r="H59" s="61"/>
      <c r="I59" s="61">
        <v>1</v>
      </c>
      <c r="J59" s="61"/>
      <c r="K59" s="61"/>
      <c r="L59" s="61"/>
      <c r="M59" s="15">
        <v>6</v>
      </c>
      <c r="N59" s="15">
        <v>1</v>
      </c>
      <c r="O59" s="20" t="s">
        <v>75</v>
      </c>
      <c r="P59" s="17"/>
      <c r="Q59" s="18"/>
      <c r="R59" s="77"/>
    </row>
    <row r="60" spans="1:18" s="78" customFormat="1" ht="15.75" x14ac:dyDescent="0.25">
      <c r="A60" s="13"/>
      <c r="B60" s="75" t="s">
        <v>22</v>
      </c>
      <c r="C60" s="75" t="s">
        <v>116</v>
      </c>
      <c r="D60" s="15"/>
      <c r="E60" s="16"/>
      <c r="F60" s="76" t="s">
        <v>111</v>
      </c>
      <c r="G60" s="61"/>
      <c r="H60" s="61"/>
      <c r="I60" s="61">
        <v>1</v>
      </c>
      <c r="J60" s="61"/>
      <c r="K60" s="61"/>
      <c r="L60" s="61"/>
      <c r="M60" s="15"/>
      <c r="N60" s="15"/>
      <c r="O60" s="20"/>
      <c r="P60" s="17"/>
      <c r="Q60" s="18"/>
      <c r="R60" s="77"/>
    </row>
    <row r="61" spans="1:18" s="78" customFormat="1" ht="15.75" x14ac:dyDescent="0.25">
      <c r="A61" s="13"/>
      <c r="B61" s="75" t="s">
        <v>34</v>
      </c>
      <c r="C61" s="75" t="s">
        <v>117</v>
      </c>
      <c r="D61" s="15"/>
      <c r="E61" s="16"/>
      <c r="F61" s="76" t="s">
        <v>112</v>
      </c>
      <c r="G61" s="61"/>
      <c r="H61" s="61"/>
      <c r="I61" s="61">
        <v>1</v>
      </c>
      <c r="J61" s="61"/>
      <c r="K61" s="61"/>
      <c r="L61" s="61"/>
      <c r="M61" s="15">
        <v>10</v>
      </c>
      <c r="N61" s="15">
        <v>1</v>
      </c>
      <c r="O61" s="20" t="s">
        <v>76</v>
      </c>
      <c r="P61" s="17"/>
      <c r="Q61" s="18"/>
      <c r="R61" s="77"/>
    </row>
    <row r="62" spans="1:18" s="78" customFormat="1" ht="15.75" x14ac:dyDescent="0.25">
      <c r="A62" s="13"/>
      <c r="B62" s="75" t="s">
        <v>24</v>
      </c>
      <c r="C62" s="75" t="s">
        <v>67</v>
      </c>
      <c r="D62" s="15"/>
      <c r="E62" s="16"/>
      <c r="F62" s="76" t="s">
        <v>95</v>
      </c>
      <c r="G62" s="61"/>
      <c r="H62" s="61"/>
      <c r="I62" s="61">
        <v>1</v>
      </c>
      <c r="J62" s="61"/>
      <c r="K62" s="61"/>
      <c r="L62" s="61"/>
      <c r="M62" s="15"/>
      <c r="N62" s="15"/>
      <c r="O62" s="20"/>
      <c r="P62" s="17"/>
      <c r="Q62" s="18"/>
      <c r="R62" s="77"/>
    </row>
    <row r="63" spans="1:18" s="78" customFormat="1" ht="15.75" x14ac:dyDescent="0.25">
      <c r="A63" s="13"/>
      <c r="B63" s="75" t="s">
        <v>38</v>
      </c>
      <c r="C63" s="75" t="s">
        <v>68</v>
      </c>
      <c r="D63" s="15"/>
      <c r="E63" s="16"/>
      <c r="F63" s="76" t="s">
        <v>111</v>
      </c>
      <c r="G63" s="61"/>
      <c r="H63" s="61"/>
      <c r="I63" s="61">
        <v>1</v>
      </c>
      <c r="J63" s="61"/>
      <c r="K63" s="61"/>
      <c r="L63" s="61"/>
      <c r="M63" s="15"/>
      <c r="N63" s="15"/>
      <c r="O63" s="20"/>
      <c r="P63" s="17"/>
      <c r="Q63" s="18"/>
      <c r="R63" s="77"/>
    </row>
    <row r="64" spans="1:18" s="78" customFormat="1" ht="15.75" x14ac:dyDescent="0.25">
      <c r="A64" s="13"/>
      <c r="B64" s="75" t="s">
        <v>55</v>
      </c>
      <c r="C64" s="75" t="s">
        <v>69</v>
      </c>
      <c r="D64" s="15"/>
      <c r="E64" s="16"/>
      <c r="F64" s="76" t="s">
        <v>111</v>
      </c>
      <c r="G64" s="61"/>
      <c r="H64" s="61"/>
      <c r="I64" s="61">
        <v>1</v>
      </c>
      <c r="J64" s="61"/>
      <c r="K64" s="61"/>
      <c r="L64" s="61"/>
      <c r="M64" s="15"/>
      <c r="N64" s="15"/>
      <c r="O64" s="20"/>
      <c r="P64" s="17"/>
      <c r="Q64" s="18"/>
      <c r="R64" s="77"/>
    </row>
    <row r="65" spans="1:18" s="78" customFormat="1" ht="15.75" x14ac:dyDescent="0.25">
      <c r="A65" s="13"/>
      <c r="B65" s="75" t="s">
        <v>31</v>
      </c>
      <c r="C65" s="75" t="s">
        <v>70</v>
      </c>
      <c r="D65" s="15"/>
      <c r="E65" s="16"/>
      <c r="F65" s="76" t="s">
        <v>111</v>
      </c>
      <c r="G65" s="61"/>
      <c r="H65" s="61"/>
      <c r="I65" s="61">
        <v>1</v>
      </c>
      <c r="J65" s="61"/>
      <c r="K65" s="61"/>
      <c r="L65" s="61"/>
      <c r="M65" s="15"/>
      <c r="N65" s="15"/>
      <c r="O65" s="20"/>
      <c r="P65" s="17"/>
      <c r="Q65" s="18"/>
      <c r="R65" s="77"/>
    </row>
    <row r="66" spans="1:18" s="78" customFormat="1" ht="15.75" x14ac:dyDescent="0.25">
      <c r="A66" s="13"/>
      <c r="B66" s="75" t="s">
        <v>51</v>
      </c>
      <c r="C66" s="75" t="s">
        <v>71</v>
      </c>
      <c r="D66" s="15"/>
      <c r="E66" s="16"/>
      <c r="F66" s="76" t="s">
        <v>87</v>
      </c>
      <c r="G66" s="61"/>
      <c r="H66" s="61"/>
      <c r="I66" s="61">
        <v>1</v>
      </c>
      <c r="J66" s="61"/>
      <c r="K66" s="61"/>
      <c r="L66" s="61"/>
      <c r="M66" s="15"/>
      <c r="N66" s="15"/>
      <c r="O66" s="20"/>
      <c r="P66" s="17"/>
      <c r="Q66" s="18"/>
      <c r="R66" s="77"/>
    </row>
    <row r="67" spans="1:18" s="78" customFormat="1" ht="15.75" x14ac:dyDescent="0.25">
      <c r="A67" s="13"/>
      <c r="B67" s="75" t="s">
        <v>35</v>
      </c>
      <c r="C67" s="75" t="s">
        <v>64</v>
      </c>
      <c r="D67" s="15"/>
      <c r="E67" s="16"/>
      <c r="F67" s="76" t="s">
        <v>111</v>
      </c>
      <c r="G67" s="61"/>
      <c r="H67" s="61"/>
      <c r="I67" s="61">
        <v>1</v>
      </c>
      <c r="J67" s="61"/>
      <c r="K67" s="61"/>
      <c r="L67" s="61"/>
      <c r="M67" s="15"/>
      <c r="N67" s="15"/>
      <c r="O67" s="20"/>
      <c r="P67" s="17"/>
      <c r="Q67" s="18"/>
      <c r="R67" s="77"/>
    </row>
    <row r="68" spans="1:18" s="78" customFormat="1" ht="15.75" x14ac:dyDescent="0.25">
      <c r="A68" s="13"/>
      <c r="B68" s="75" t="s">
        <v>41</v>
      </c>
      <c r="C68" s="75" t="s">
        <v>72</v>
      </c>
      <c r="D68" s="15"/>
      <c r="E68" s="16"/>
      <c r="F68" s="76" t="s">
        <v>109</v>
      </c>
      <c r="G68" s="61"/>
      <c r="H68" s="61"/>
      <c r="I68" s="61">
        <v>1</v>
      </c>
      <c r="J68" s="61"/>
      <c r="K68" s="61"/>
      <c r="L68" s="61"/>
      <c r="M68" s="15"/>
      <c r="N68" s="15"/>
      <c r="O68" s="20"/>
      <c r="P68" s="17"/>
      <c r="Q68" s="18"/>
      <c r="R68" s="77"/>
    </row>
    <row r="69" spans="1:18" s="78" customFormat="1" ht="15.75" x14ac:dyDescent="0.25">
      <c r="A69" s="13"/>
      <c r="B69" s="75" t="s">
        <v>43</v>
      </c>
      <c r="C69" s="75" t="s">
        <v>73</v>
      </c>
      <c r="D69" s="15"/>
      <c r="E69" s="16"/>
      <c r="F69" s="76" t="s">
        <v>111</v>
      </c>
      <c r="G69" s="61"/>
      <c r="H69" s="61"/>
      <c r="I69" s="61">
        <v>1</v>
      </c>
      <c r="J69" s="61"/>
      <c r="K69" s="61"/>
      <c r="L69" s="61"/>
      <c r="M69" s="15"/>
      <c r="N69" s="15"/>
      <c r="O69" s="20"/>
      <c r="P69" s="17"/>
      <c r="Q69" s="18"/>
      <c r="R69" s="77"/>
    </row>
    <row r="70" spans="1:18" s="78" customFormat="1" ht="15.75" x14ac:dyDescent="0.25">
      <c r="A70" s="13"/>
      <c r="B70" s="75" t="s">
        <v>39</v>
      </c>
      <c r="C70" s="75"/>
      <c r="D70" s="15"/>
      <c r="E70" s="16"/>
      <c r="F70" s="76" t="s">
        <v>111</v>
      </c>
      <c r="G70" s="61"/>
      <c r="H70" s="61"/>
      <c r="I70" s="61">
        <v>1</v>
      </c>
      <c r="J70" s="61"/>
      <c r="K70" s="61"/>
      <c r="L70" s="61"/>
      <c r="M70" s="15"/>
      <c r="N70" s="15"/>
      <c r="O70" s="20"/>
      <c r="P70" s="17"/>
      <c r="Q70" s="18"/>
      <c r="R70" s="77"/>
    </row>
    <row r="71" spans="1:18" ht="15.75" x14ac:dyDescent="0.25">
      <c r="A71" s="13"/>
      <c r="B71" s="14"/>
      <c r="C71" s="14"/>
      <c r="D71" s="15"/>
      <c r="E71" s="16"/>
      <c r="F71" s="19"/>
      <c r="G71" s="61"/>
      <c r="H71" s="61"/>
      <c r="I71" s="61"/>
      <c r="J71" s="61"/>
      <c r="K71" s="61"/>
      <c r="L71" s="61"/>
      <c r="M71" s="15"/>
      <c r="N71" s="15"/>
      <c r="O71" s="20"/>
      <c r="P71" s="17"/>
      <c r="Q71" s="18"/>
      <c r="R71" s="21"/>
    </row>
    <row r="72" spans="1:18" ht="15.75" x14ac:dyDescent="0.25">
      <c r="A72" s="24">
        <v>2</v>
      </c>
      <c r="B72" s="25" t="s">
        <v>49</v>
      </c>
      <c r="C72" s="26"/>
      <c r="D72" s="28"/>
      <c r="E72" s="29"/>
      <c r="F72" s="30"/>
      <c r="G72" s="65">
        <f>SUM(G73,G77)</f>
        <v>2</v>
      </c>
      <c r="H72" s="65">
        <f>SUM(H74,H78)</f>
        <v>2</v>
      </c>
      <c r="I72" s="65">
        <f>SUM(I75,I79)</f>
        <v>2</v>
      </c>
      <c r="J72" s="65">
        <f t="shared" ref="J72:N72" si="1">SUM(J73:J80)</f>
        <v>0</v>
      </c>
      <c r="K72" s="65">
        <f t="shared" si="1"/>
        <v>0</v>
      </c>
      <c r="L72" s="65">
        <f t="shared" si="1"/>
        <v>0</v>
      </c>
      <c r="M72" s="28">
        <f t="shared" si="1"/>
        <v>0</v>
      </c>
      <c r="N72" s="28">
        <f t="shared" si="1"/>
        <v>0</v>
      </c>
      <c r="O72" s="32"/>
      <c r="P72" s="33"/>
      <c r="Q72" s="34"/>
      <c r="R72" s="35"/>
    </row>
    <row r="73" spans="1:18" ht="15.75" x14ac:dyDescent="0.25">
      <c r="A73" s="87"/>
      <c r="B73" s="88" t="s">
        <v>52</v>
      </c>
      <c r="C73" s="101"/>
      <c r="D73" s="89"/>
      <c r="E73" s="90"/>
      <c r="F73" s="102"/>
      <c r="G73" s="92">
        <v>1</v>
      </c>
      <c r="H73" s="92"/>
      <c r="I73" s="92"/>
      <c r="J73" s="92"/>
      <c r="K73" s="92"/>
      <c r="L73" s="92"/>
      <c r="M73" s="89"/>
      <c r="N73" s="89"/>
      <c r="O73" s="93"/>
      <c r="P73" s="94"/>
      <c r="Q73" s="95"/>
      <c r="R73" s="103"/>
    </row>
    <row r="74" spans="1:18" ht="15.75" x14ac:dyDescent="0.25">
      <c r="A74" s="7"/>
      <c r="B74" s="22" t="s">
        <v>59</v>
      </c>
      <c r="C74" s="27"/>
      <c r="D74" s="8"/>
      <c r="E74" s="9"/>
      <c r="F74" s="31"/>
      <c r="G74" s="60"/>
      <c r="H74" s="60">
        <v>1</v>
      </c>
      <c r="I74" s="60"/>
      <c r="J74" s="60"/>
      <c r="K74" s="60"/>
      <c r="L74" s="60"/>
      <c r="M74" s="8"/>
      <c r="N74" s="8"/>
      <c r="O74" s="10"/>
      <c r="P74" s="11"/>
      <c r="Q74" s="12"/>
      <c r="R74" s="36"/>
    </row>
    <row r="75" spans="1:18" s="78" customFormat="1" ht="15.75" x14ac:dyDescent="0.25">
      <c r="A75" s="13"/>
      <c r="B75" s="75" t="s">
        <v>30</v>
      </c>
      <c r="C75" s="75" t="s">
        <v>56</v>
      </c>
      <c r="D75" s="15"/>
      <c r="E75" s="16"/>
      <c r="F75" s="76" t="s">
        <v>90</v>
      </c>
      <c r="G75" s="61"/>
      <c r="H75" s="61"/>
      <c r="I75" s="61">
        <v>1</v>
      </c>
      <c r="J75" s="61"/>
      <c r="K75" s="61"/>
      <c r="L75" s="61"/>
      <c r="M75" s="15"/>
      <c r="N75" s="15"/>
      <c r="O75" s="20"/>
      <c r="P75" s="17"/>
      <c r="Q75" s="18"/>
      <c r="R75" s="77"/>
    </row>
    <row r="76" spans="1:18" s="78" customFormat="1" ht="15.75" x14ac:dyDescent="0.25">
      <c r="A76" s="13"/>
      <c r="B76" s="75"/>
      <c r="C76" s="75"/>
      <c r="D76" s="15"/>
      <c r="E76" s="16"/>
      <c r="F76" s="76"/>
      <c r="G76" s="61"/>
      <c r="H76" s="61"/>
      <c r="I76" s="61"/>
      <c r="J76" s="61"/>
      <c r="K76" s="61"/>
      <c r="L76" s="61"/>
      <c r="M76" s="15"/>
      <c r="N76" s="15"/>
      <c r="O76" s="20"/>
      <c r="P76" s="17"/>
      <c r="Q76" s="18"/>
      <c r="R76" s="77"/>
    </row>
    <row r="77" spans="1:18" s="78" customFormat="1" ht="15.75" x14ac:dyDescent="0.25">
      <c r="A77" s="87"/>
      <c r="B77" s="97" t="s">
        <v>113</v>
      </c>
      <c r="C77" s="98"/>
      <c r="D77" s="89"/>
      <c r="E77" s="90"/>
      <c r="F77" s="99"/>
      <c r="G77" s="92">
        <v>1</v>
      </c>
      <c r="H77" s="92"/>
      <c r="I77" s="92"/>
      <c r="J77" s="92"/>
      <c r="K77" s="92"/>
      <c r="L77" s="92"/>
      <c r="M77" s="89"/>
      <c r="N77" s="89"/>
      <c r="O77" s="93"/>
      <c r="P77" s="94"/>
      <c r="Q77" s="95"/>
      <c r="R77" s="100"/>
    </row>
    <row r="78" spans="1:18" s="78" customFormat="1" ht="15.75" x14ac:dyDescent="0.25">
      <c r="A78" s="7"/>
      <c r="B78" s="79" t="s">
        <v>114</v>
      </c>
      <c r="C78" s="80"/>
      <c r="D78" s="8"/>
      <c r="E78" s="9"/>
      <c r="F78" s="81"/>
      <c r="G78" s="60"/>
      <c r="H78" s="60">
        <v>1</v>
      </c>
      <c r="I78" s="60"/>
      <c r="J78" s="60"/>
      <c r="K78" s="60"/>
      <c r="L78" s="60"/>
      <c r="M78" s="8"/>
      <c r="N78" s="8"/>
      <c r="O78" s="10"/>
      <c r="P78" s="11"/>
      <c r="Q78" s="12"/>
      <c r="R78" s="82"/>
    </row>
    <row r="79" spans="1:18" s="86" customFormat="1" ht="15.75" x14ac:dyDescent="0.25">
      <c r="A79" s="13"/>
      <c r="B79" s="83" t="s">
        <v>43</v>
      </c>
      <c r="C79" s="83"/>
      <c r="D79" s="15"/>
      <c r="E79" s="16"/>
      <c r="F79" s="84" t="s">
        <v>87</v>
      </c>
      <c r="G79" s="61"/>
      <c r="H79" s="61"/>
      <c r="I79" s="61">
        <v>1</v>
      </c>
      <c r="J79" s="61"/>
      <c r="K79" s="61"/>
      <c r="L79" s="61"/>
      <c r="M79" s="15"/>
      <c r="N79" s="15"/>
      <c r="O79" s="20"/>
      <c r="P79" s="17"/>
      <c r="Q79" s="18"/>
      <c r="R79" s="85"/>
    </row>
    <row r="80" spans="1:18" ht="15.75" x14ac:dyDescent="0.25">
      <c r="A80" s="13"/>
      <c r="B80" s="14"/>
      <c r="C80" s="14"/>
      <c r="D80" s="15"/>
      <c r="E80" s="16"/>
      <c r="F80" s="19"/>
      <c r="G80" s="61"/>
      <c r="H80" s="61"/>
      <c r="I80" s="61"/>
      <c r="J80" s="61"/>
      <c r="K80" s="61"/>
      <c r="L80" s="61"/>
      <c r="M80" s="15"/>
      <c r="N80" s="15"/>
      <c r="O80" s="20"/>
      <c r="P80" s="17"/>
      <c r="Q80" s="18"/>
      <c r="R80" s="21"/>
    </row>
    <row r="81" spans="1:18" ht="15.75" x14ac:dyDescent="0.25">
      <c r="A81" s="24">
        <v>3</v>
      </c>
      <c r="B81" s="25" t="s">
        <v>53</v>
      </c>
      <c r="C81" s="26"/>
      <c r="D81" s="28"/>
      <c r="E81" s="29"/>
      <c r="F81" s="30"/>
      <c r="G81" s="65">
        <f>SUM(G82)</f>
        <v>1</v>
      </c>
      <c r="H81" s="65">
        <f>SUM(H83)</f>
        <v>1</v>
      </c>
      <c r="I81" s="65">
        <f>SUM(I84)</f>
        <v>1</v>
      </c>
      <c r="J81" s="65">
        <f t="shared" ref="J81:N81" si="2">SUM(J82:J86)</f>
        <v>0</v>
      </c>
      <c r="K81" s="65">
        <f t="shared" si="2"/>
        <v>0</v>
      </c>
      <c r="L81" s="65">
        <f t="shared" si="2"/>
        <v>0</v>
      </c>
      <c r="M81" s="28">
        <f t="shared" si="2"/>
        <v>0</v>
      </c>
      <c r="N81" s="28">
        <f t="shared" si="2"/>
        <v>0</v>
      </c>
      <c r="O81" s="32"/>
      <c r="P81" s="33"/>
      <c r="Q81" s="34"/>
      <c r="R81" s="35"/>
    </row>
    <row r="82" spans="1:18" ht="15.75" x14ac:dyDescent="0.25">
      <c r="A82" s="87"/>
      <c r="B82" s="88" t="s">
        <v>60</v>
      </c>
      <c r="C82" s="88"/>
      <c r="D82" s="89"/>
      <c r="E82" s="90"/>
      <c r="F82" s="91"/>
      <c r="G82" s="92">
        <v>1</v>
      </c>
      <c r="H82" s="92"/>
      <c r="I82" s="92"/>
      <c r="J82" s="92"/>
      <c r="K82" s="92"/>
      <c r="L82" s="92"/>
      <c r="M82" s="89"/>
      <c r="N82" s="89"/>
      <c r="O82" s="93"/>
      <c r="P82" s="94"/>
      <c r="Q82" s="95"/>
      <c r="R82" s="96"/>
    </row>
    <row r="83" spans="1:18" ht="15.75" x14ac:dyDescent="0.25">
      <c r="A83" s="7"/>
      <c r="B83" s="22" t="s">
        <v>61</v>
      </c>
      <c r="C83" s="22"/>
      <c r="D83" s="8"/>
      <c r="E83" s="9"/>
      <c r="F83" s="23"/>
      <c r="G83" s="60"/>
      <c r="H83" s="60">
        <v>1</v>
      </c>
      <c r="I83" s="60"/>
      <c r="J83" s="60"/>
      <c r="K83" s="60"/>
      <c r="L83" s="60"/>
      <c r="M83" s="8"/>
      <c r="N83" s="8"/>
      <c r="O83" s="10"/>
      <c r="P83" s="11"/>
      <c r="Q83" s="12"/>
      <c r="R83" s="47"/>
    </row>
    <row r="84" spans="1:18" ht="15.75" x14ac:dyDescent="0.25">
      <c r="A84" s="13"/>
      <c r="B84" s="14" t="s">
        <v>24</v>
      </c>
      <c r="C84" s="14" t="s">
        <v>62</v>
      </c>
      <c r="D84" s="15"/>
      <c r="E84" s="16"/>
      <c r="F84" s="19" t="s">
        <v>115</v>
      </c>
      <c r="G84" s="61"/>
      <c r="H84" s="61"/>
      <c r="I84" s="61">
        <v>1</v>
      </c>
      <c r="J84" s="61"/>
      <c r="K84" s="61"/>
      <c r="L84" s="61"/>
      <c r="M84" s="15"/>
      <c r="N84" s="15"/>
      <c r="O84" s="20"/>
      <c r="P84" s="17"/>
      <c r="Q84" s="18"/>
      <c r="R84" s="21"/>
    </row>
    <row r="85" spans="1:18" ht="15.75" x14ac:dyDescent="0.25">
      <c r="A85" s="13"/>
      <c r="B85" s="14"/>
      <c r="C85" s="14"/>
      <c r="D85" s="15"/>
      <c r="E85" s="16"/>
      <c r="F85" s="19"/>
      <c r="G85" s="61"/>
      <c r="H85" s="61"/>
      <c r="I85" s="61"/>
      <c r="J85" s="61"/>
      <c r="K85" s="61"/>
      <c r="L85" s="61"/>
      <c r="M85" s="15"/>
      <c r="N85" s="15"/>
      <c r="O85" s="20"/>
      <c r="P85" s="17"/>
      <c r="Q85" s="18"/>
      <c r="R85" s="21"/>
    </row>
    <row r="86" spans="1:18" ht="15.75" x14ac:dyDescent="0.25">
      <c r="A86" s="48"/>
      <c r="B86" s="49"/>
      <c r="C86" s="49"/>
      <c r="D86" s="50"/>
      <c r="E86" s="51"/>
      <c r="F86" s="52"/>
      <c r="G86" s="63"/>
      <c r="H86" s="63"/>
      <c r="I86" s="63"/>
      <c r="J86" s="63"/>
      <c r="K86" s="63"/>
      <c r="L86" s="63"/>
      <c r="M86" s="50"/>
      <c r="N86" s="50"/>
      <c r="O86" s="53"/>
      <c r="P86" s="54"/>
      <c r="Q86" s="55"/>
      <c r="R86" s="56"/>
    </row>
    <row r="87" spans="1:18" ht="15.75" x14ac:dyDescent="0.25">
      <c r="A87" s="108" t="s">
        <v>57</v>
      </c>
      <c r="B87" s="108"/>
      <c r="C87" s="108"/>
      <c r="D87" s="38"/>
      <c r="E87" s="38"/>
      <c r="F87" s="38"/>
      <c r="G87" s="66">
        <f>SUM(G9,G72,G81)</f>
        <v>7</v>
      </c>
      <c r="H87" s="66">
        <f>SUM(H9,H72,H81)</f>
        <v>11</v>
      </c>
      <c r="I87" s="66">
        <f>SUM(I9,I72,I81)</f>
        <v>43</v>
      </c>
      <c r="J87" s="66" t="e">
        <f>SUM(#REF!,#REF!,J9,J72,J81)</f>
        <v>#REF!</v>
      </c>
      <c r="K87" s="66">
        <f>SUM(K9,K72,K81)</f>
        <v>0</v>
      </c>
      <c r="L87" s="66">
        <f>SUM(L9,L72,L81)</f>
        <v>0</v>
      </c>
      <c r="M87" s="66">
        <f>SUM(M9,M72,M81)</f>
        <v>258</v>
      </c>
      <c r="N87" s="66">
        <f>SUM(N9,N72,N81)</f>
        <v>8</v>
      </c>
      <c r="O87" s="39"/>
      <c r="P87" s="40"/>
      <c r="Q87" s="41"/>
      <c r="R87" s="42"/>
    </row>
  </sheetData>
  <mergeCells count="14">
    <mergeCell ref="P7:Q8"/>
    <mergeCell ref="R7:R8"/>
    <mergeCell ref="D8:E8"/>
    <mergeCell ref="A87:C87"/>
    <mergeCell ref="M1:N1"/>
    <mergeCell ref="A4:Q4"/>
    <mergeCell ref="A5:Q5"/>
    <mergeCell ref="A7:A8"/>
    <mergeCell ref="B7:C8"/>
    <mergeCell ref="D7:E7"/>
    <mergeCell ref="F7:F8"/>
    <mergeCell ref="G7:L7"/>
    <mergeCell ref="M7:M8"/>
    <mergeCell ref="N7:O8"/>
  </mergeCells>
  <pageMargins left="0.7" right="0.7" top="0.75" bottom="0.75" header="0.3" footer="0.3"/>
  <pageSetup paperSize="14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Pusdal-06</dc:creator>
  <cp:lastModifiedBy>cc10</cp:lastModifiedBy>
  <cp:lastPrinted>2017-02-22T00:31:39Z</cp:lastPrinted>
  <dcterms:created xsi:type="dcterms:W3CDTF">2017-02-21T05:55:45Z</dcterms:created>
  <dcterms:modified xsi:type="dcterms:W3CDTF">2017-02-22T12:34:26Z</dcterms:modified>
</cp:coreProperties>
</file>